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d.docs.live.net/4420d87a8ca63052/Documentos/Planilhas - Liberação de Recursos (SIMPLIFIC)/"/>
    </mc:Choice>
  </mc:AlternateContent>
  <xr:revisionPtr revIDLastSave="188" documentId="8_{36F9A8DF-7481-4AF0-8938-DECC6395D848}" xr6:coauthVersionLast="47" xr6:coauthVersionMax="47" xr10:uidLastSave="{52946AB1-2ECF-437F-A87F-1135A3C5E844}"/>
  <bookViews>
    <workbookView xWindow="-120" yWindow="-120" windowWidth="20730" windowHeight="11160" activeTab="3" xr2:uid="{00000000-000D-0000-FFFF-FFFF00000000}"/>
  </bookViews>
  <sheets>
    <sheet name="Bonfim" sheetId="2" r:id="rId1"/>
    <sheet name="Canta" sheetId="3" r:id="rId2"/>
    <sheet name="Pau Rainha" sheetId="4" r:id="rId3"/>
    <sheet name="Santa Luz" sheetId="6" r:id="rId4"/>
  </sheets>
  <definedNames>
    <definedName name="_xlnm._FilterDatabase" localSheetId="0" hidden="1">Bonfim!$B$1:$G$1</definedName>
    <definedName name="_xlnm._FilterDatabase" localSheetId="1" hidden="1">Canta!$B$1:$G$1</definedName>
    <definedName name="_xlnm._FilterDatabase" localSheetId="2" hidden="1">'Pau Rainha'!$B$1:$G$1</definedName>
    <definedName name="_xlnm._FilterDatabase" localSheetId="3" hidden="1">'Santa Luz'!$B$1:$G$1</definedName>
    <definedName name="_xlnm.Print_Area" localSheetId="1">Canta!$A$1:$N$10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6" l="1"/>
  <c r="D9" i="3" l="1"/>
  <c r="D23" i="2"/>
  <c r="D6" i="4"/>
</calcChain>
</file>

<file path=xl/sharedStrings.xml><?xml version="1.0" encoding="utf-8"?>
<sst xmlns="http://schemas.openxmlformats.org/spreadsheetml/2006/main" count="216" uniqueCount="67">
  <si>
    <t>Total</t>
  </si>
  <si>
    <t>Data do Pagamento</t>
  </si>
  <si>
    <t>Fornecedor</t>
  </si>
  <si>
    <t>Valor</t>
  </si>
  <si>
    <t>Documento</t>
  </si>
  <si>
    <t>Comentário</t>
  </si>
  <si>
    <t>W. VENTILADORES E AR COND. CENTRAL EIRELI</t>
  </si>
  <si>
    <t>CROSSFOX COM. DE CONDUTORES ELÉTRICOS LTDA</t>
  </si>
  <si>
    <t>ALPHENZ IND. E SERVIÇO LTDA</t>
  </si>
  <si>
    <t>ETE</t>
  </si>
  <si>
    <t>AMAZON AÇO COM. DE FERRO LTDA</t>
  </si>
  <si>
    <t>POLITRON IND. E COM. DE EQUIP. ELETRÔNICO</t>
  </si>
  <si>
    <t>NF 99244 - CROSSFOX - SL</t>
  </si>
  <si>
    <t>NF 99245 - CROSSFOX - SL</t>
  </si>
  <si>
    <t>NF 99246 - CROSSFOX - SL</t>
  </si>
  <si>
    <t>NF 99247 - CROSSFOX - SL</t>
  </si>
  <si>
    <t>NF 99248 - CROSSFOX - SL</t>
  </si>
  <si>
    <t>NF 99235 - CROSSFOX - B</t>
  </si>
  <si>
    <t>NF 99236 - CROSSFOX - B</t>
  </si>
  <si>
    <t>NF 99237 - CROSSFOX - B</t>
  </si>
  <si>
    <t>NF 99238 - CROSSFOX - B</t>
  </si>
  <si>
    <t>NF 99239 - CROSSFOX - B</t>
  </si>
  <si>
    <t>PROFORMA11 - W. VENTILADORES - B</t>
  </si>
  <si>
    <t>NOVA SMAR S/A</t>
  </si>
  <si>
    <t>PROFORMA 4 - ALPHENZ - B</t>
  </si>
  <si>
    <t>PROFORMA 4 - ALPHENZ - SL</t>
  </si>
  <si>
    <t>NF 3481 - HIMOINSA - SL</t>
  </si>
  <si>
    <t>HIMOINSA DO BRASIL IND. E COM. DE GERADORES LTDA</t>
  </si>
  <si>
    <t>PROFORMA 014 - POLITRON - B</t>
  </si>
  <si>
    <t>PROFORMA 013 - POLITRON - SL</t>
  </si>
  <si>
    <t xml:space="preserve">NETCON AMERICAS </t>
  </si>
  <si>
    <t>PROFORMA  - 21.0394 - NETCON - C</t>
  </si>
  <si>
    <t>PROFORMA  - 21.0395 - NETCON - PR</t>
  </si>
  <si>
    <t>NF - 41888 - AMAZON AÇO - PR</t>
  </si>
  <si>
    <t>NF-2462 - GLOBAL - B</t>
  </si>
  <si>
    <t xml:space="preserve">GLOBAL INST. DE MEDIÇÃO EIRELLI - EPP </t>
  </si>
  <si>
    <t>NF 2463 - GLOBAL - SL</t>
  </si>
  <si>
    <t>NF 99250 - CROSSFOX - SL</t>
  </si>
  <si>
    <t>PROFORMA 14 - W. VENTILADORES - B</t>
  </si>
  <si>
    <t>PROFORMA 17 - W. VENTILADORES - SL</t>
  </si>
  <si>
    <t>NF 99240 - CROSSFOX - B</t>
  </si>
  <si>
    <t>NF 99262 - CROSSFOX - B</t>
  </si>
  <si>
    <t>NF 99241 - CROSSFOX - B</t>
  </si>
  <si>
    <t>NF 99242 - CROSSFOX - B</t>
  </si>
  <si>
    <t>NF 99249 - CROSSFOX - SL</t>
  </si>
  <si>
    <t>NF-99261 - CROSSFOX - SL</t>
  </si>
  <si>
    <t>NF 99243 -  CROSSFOX - B</t>
  </si>
  <si>
    <t>Tipo</t>
  </si>
  <si>
    <t>Pagamento</t>
  </si>
  <si>
    <t xml:space="preserve">Cabos </t>
  </si>
  <si>
    <t>Sistema de Ventilação Adiabático</t>
  </si>
  <si>
    <t>Painéis</t>
  </si>
  <si>
    <t>Instrumentação</t>
  </si>
  <si>
    <t>Gerador</t>
  </si>
  <si>
    <t>Sistema Telecom</t>
  </si>
  <si>
    <t>Aço</t>
  </si>
  <si>
    <t>F.I.T MANEJO FLORESTAL DO BRASIL LTDA</t>
  </si>
  <si>
    <t>Reembolso</t>
  </si>
  <si>
    <t>Proteção Florestal</t>
  </si>
  <si>
    <t>ND 02-2021</t>
  </si>
  <si>
    <t>ND 03-2021</t>
  </si>
  <si>
    <t>ND 04-2021</t>
  </si>
  <si>
    <t>ND 05-2021</t>
  </si>
  <si>
    <t>ND 06-2021</t>
  </si>
  <si>
    <t>Instrumentação (1ª Parcela - 50%)</t>
  </si>
  <si>
    <t>PROFORMA 01789</t>
  </si>
  <si>
    <t>PROFORMA 01793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</si>
</sst>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44" fontId="0" fillId="2" borderId="2" xfId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vertical="center"/>
    </xf>
    <xf numFmtId="14" fontId="0" fillId="0" borderId="2" xfId="0" applyNumberFormat="1" applyBorder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14" fontId="0" fillId="2" borderId="0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4" fontId="0" fillId="2" borderId="0" xfId="1" applyNumberFormat="1" applyFont="1" applyFill="1" applyBorder="1" applyAlignment="1">
      <alignment horizontal="right"/>
    </xf>
    <xf numFmtId="14" fontId="0" fillId="0" borderId="0" xfId="0" applyNumberFormat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44" fontId="2" fillId="2" borderId="0" xfId="1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1:G28"/>
  <sheetViews>
    <sheetView showGridLines="0" zoomScaleNormal="100" workbookViewId="0">
      <pane ySplit="1" topLeftCell="A2" activePane="bottomLeft" state="frozen"/>
      <selection pane="bottomLeft" activeCell="D2" sqref="D2"/>
    </sheetView>
  </sheetViews>
  <sheetFormatPr defaultColWidth="9.140625" defaultRowHeight="15" x14ac:dyDescent="0.25"/>
  <cols>
    <col min="1" max="1" width="2.7109375" style="1" customWidth="1"/>
    <col min="2" max="2" width="20.140625" style="2" customWidth="1"/>
    <col min="3" max="3" width="47.85546875" style="2" customWidth="1"/>
    <col min="4" max="4" width="22.28515625" style="2" customWidth="1"/>
    <col min="5" max="5" width="33.85546875" style="12" customWidth="1"/>
    <col min="6" max="6" width="35.7109375" style="1" customWidth="1"/>
    <col min="7" max="7" width="11" style="1" bestFit="1" customWidth="1"/>
    <col min="8" max="16384" width="9.140625" style="1"/>
  </cols>
  <sheetData>
    <row r="1" spans="1:7" s="5" customFormat="1" ht="28.5" customHeigh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4" t="s">
        <v>47</v>
      </c>
    </row>
    <row r="2" spans="1:7" x14ac:dyDescent="0.25">
      <c r="A2" s="1">
        <v>1</v>
      </c>
      <c r="B2" s="16">
        <v>44249</v>
      </c>
      <c r="C2" s="30" t="s">
        <v>56</v>
      </c>
      <c r="D2" s="18">
        <v>125000</v>
      </c>
      <c r="E2" s="19" t="s">
        <v>59</v>
      </c>
      <c r="F2" s="30" t="s">
        <v>58</v>
      </c>
      <c r="G2" s="22" t="s">
        <v>57</v>
      </c>
    </row>
    <row r="3" spans="1:7" x14ac:dyDescent="0.25">
      <c r="A3" s="1">
        <v>2</v>
      </c>
      <c r="B3" s="16">
        <v>44277</v>
      </c>
      <c r="C3" s="30" t="s">
        <v>56</v>
      </c>
      <c r="D3" s="18">
        <v>125000</v>
      </c>
      <c r="E3" s="19" t="s">
        <v>60</v>
      </c>
      <c r="F3" s="30" t="s">
        <v>58</v>
      </c>
      <c r="G3" s="22" t="s">
        <v>57</v>
      </c>
    </row>
    <row r="4" spans="1:7" x14ac:dyDescent="0.25">
      <c r="A4" s="1">
        <v>3</v>
      </c>
      <c r="B4" s="16">
        <v>44308</v>
      </c>
      <c r="C4" s="30" t="s">
        <v>56</v>
      </c>
      <c r="D4" s="18">
        <v>125000</v>
      </c>
      <c r="E4" s="19" t="s">
        <v>61</v>
      </c>
      <c r="F4" s="30" t="s">
        <v>58</v>
      </c>
      <c r="G4" s="22" t="s">
        <v>57</v>
      </c>
    </row>
    <row r="5" spans="1:7" x14ac:dyDescent="0.25">
      <c r="A5" s="1">
        <v>4</v>
      </c>
      <c r="B5" s="16">
        <v>44337</v>
      </c>
      <c r="C5" s="30" t="s">
        <v>56</v>
      </c>
      <c r="D5" s="18">
        <v>125000</v>
      </c>
      <c r="E5" s="19" t="s">
        <v>62</v>
      </c>
      <c r="F5" s="30" t="s">
        <v>58</v>
      </c>
      <c r="G5" s="22" t="s">
        <v>57</v>
      </c>
    </row>
    <row r="6" spans="1:7" x14ac:dyDescent="0.25">
      <c r="A6" s="1">
        <v>5</v>
      </c>
      <c r="B6" s="16">
        <v>44369</v>
      </c>
      <c r="C6" s="30" t="s">
        <v>56</v>
      </c>
      <c r="D6" s="18">
        <v>125000</v>
      </c>
      <c r="E6" s="19" t="s">
        <v>63</v>
      </c>
      <c r="F6" s="30" t="s">
        <v>58</v>
      </c>
      <c r="G6" s="22" t="s">
        <v>57</v>
      </c>
    </row>
    <row r="7" spans="1:7" x14ac:dyDescent="0.25">
      <c r="A7" s="1">
        <v>6</v>
      </c>
      <c r="B7" s="16">
        <v>44392</v>
      </c>
      <c r="C7" s="17" t="s">
        <v>7</v>
      </c>
      <c r="D7" s="18">
        <v>65585.320000000007</v>
      </c>
      <c r="E7" s="19" t="s">
        <v>17</v>
      </c>
      <c r="F7" s="20" t="s">
        <v>49</v>
      </c>
      <c r="G7" s="22" t="s">
        <v>48</v>
      </c>
    </row>
    <row r="8" spans="1:7" x14ac:dyDescent="0.25">
      <c r="A8" s="1">
        <v>7</v>
      </c>
      <c r="B8" s="16">
        <v>44392</v>
      </c>
      <c r="C8" s="17" t="s">
        <v>7</v>
      </c>
      <c r="D8" s="18">
        <v>57537.96</v>
      </c>
      <c r="E8" s="19" t="s">
        <v>18</v>
      </c>
      <c r="F8" s="20" t="s">
        <v>49</v>
      </c>
      <c r="G8" s="22" t="s">
        <v>48</v>
      </c>
    </row>
    <row r="9" spans="1:7" x14ac:dyDescent="0.25">
      <c r="A9" s="1">
        <v>8</v>
      </c>
      <c r="B9" s="16">
        <v>44392</v>
      </c>
      <c r="C9" s="17" t="s">
        <v>7</v>
      </c>
      <c r="D9" s="18">
        <v>57970</v>
      </c>
      <c r="E9" s="19" t="s">
        <v>19</v>
      </c>
      <c r="F9" s="20" t="s">
        <v>49</v>
      </c>
      <c r="G9" s="22" t="s">
        <v>48</v>
      </c>
    </row>
    <row r="10" spans="1:7" x14ac:dyDescent="0.25">
      <c r="A10" s="1">
        <v>9</v>
      </c>
      <c r="B10" s="16">
        <v>44392</v>
      </c>
      <c r="C10" s="17" t="s">
        <v>7</v>
      </c>
      <c r="D10" s="18">
        <v>4198.91</v>
      </c>
      <c r="E10" s="19" t="s">
        <v>20</v>
      </c>
      <c r="F10" s="20" t="s">
        <v>49</v>
      </c>
      <c r="G10" s="22" t="s">
        <v>48</v>
      </c>
    </row>
    <row r="11" spans="1:7" x14ac:dyDescent="0.25">
      <c r="A11" s="1">
        <v>10</v>
      </c>
      <c r="B11" s="16">
        <v>44392</v>
      </c>
      <c r="C11" s="17" t="s">
        <v>7</v>
      </c>
      <c r="D11" s="18">
        <v>3154.23</v>
      </c>
      <c r="E11" s="19" t="s">
        <v>21</v>
      </c>
      <c r="F11" s="20" t="s">
        <v>49</v>
      </c>
      <c r="G11" s="22" t="s">
        <v>48</v>
      </c>
    </row>
    <row r="12" spans="1:7" x14ac:dyDescent="0.25">
      <c r="A12" s="1">
        <v>11</v>
      </c>
      <c r="B12" s="16">
        <v>44392</v>
      </c>
      <c r="C12" s="17" t="s">
        <v>7</v>
      </c>
      <c r="D12" s="18">
        <v>40537.449999999997</v>
      </c>
      <c r="E12" s="19" t="s">
        <v>46</v>
      </c>
      <c r="F12" s="20" t="s">
        <v>49</v>
      </c>
      <c r="G12" s="22" t="s">
        <v>48</v>
      </c>
    </row>
    <row r="13" spans="1:7" x14ac:dyDescent="0.25">
      <c r="A13" s="1">
        <v>12</v>
      </c>
      <c r="B13" s="16">
        <v>44392</v>
      </c>
      <c r="C13" s="17" t="s">
        <v>7</v>
      </c>
      <c r="D13" s="18">
        <v>7791.47</v>
      </c>
      <c r="E13" s="19" t="s">
        <v>40</v>
      </c>
      <c r="F13" s="20" t="s">
        <v>49</v>
      </c>
      <c r="G13" s="22" t="s">
        <v>48</v>
      </c>
    </row>
    <row r="14" spans="1:7" x14ac:dyDescent="0.25">
      <c r="A14" s="1">
        <v>13</v>
      </c>
      <c r="B14" s="16">
        <v>44392</v>
      </c>
      <c r="C14" s="17" t="s">
        <v>7</v>
      </c>
      <c r="D14" s="18">
        <v>82840</v>
      </c>
      <c r="E14" s="19" t="s">
        <v>41</v>
      </c>
      <c r="F14" s="20" t="s">
        <v>49</v>
      </c>
      <c r="G14" s="22" t="s">
        <v>48</v>
      </c>
    </row>
    <row r="15" spans="1:7" x14ac:dyDescent="0.25">
      <c r="A15" s="1">
        <v>14</v>
      </c>
      <c r="B15" s="16">
        <v>44392</v>
      </c>
      <c r="C15" s="17" t="s">
        <v>7</v>
      </c>
      <c r="D15" s="18">
        <v>72980.77</v>
      </c>
      <c r="E15" s="19" t="s">
        <v>42</v>
      </c>
      <c r="F15" s="20" t="s">
        <v>49</v>
      </c>
      <c r="G15" s="22" t="s">
        <v>48</v>
      </c>
    </row>
    <row r="16" spans="1:7" x14ac:dyDescent="0.25">
      <c r="A16" s="1">
        <v>15</v>
      </c>
      <c r="B16" s="16">
        <v>44392</v>
      </c>
      <c r="C16" s="17" t="s">
        <v>7</v>
      </c>
      <c r="D16" s="18">
        <v>35805.17</v>
      </c>
      <c r="E16" s="19" t="s">
        <v>43</v>
      </c>
      <c r="F16" s="20" t="s">
        <v>49</v>
      </c>
      <c r="G16" s="22" t="s">
        <v>48</v>
      </c>
    </row>
    <row r="17" spans="1:7" x14ac:dyDescent="0.25">
      <c r="A17" s="1">
        <v>16</v>
      </c>
      <c r="B17" s="16">
        <v>44392</v>
      </c>
      <c r="C17" s="17" t="s">
        <v>6</v>
      </c>
      <c r="D17" s="18">
        <v>33898.76</v>
      </c>
      <c r="E17" s="19" t="s">
        <v>22</v>
      </c>
      <c r="F17" s="20" t="s">
        <v>50</v>
      </c>
      <c r="G17" s="22" t="s">
        <v>48</v>
      </c>
    </row>
    <row r="18" spans="1:7" x14ac:dyDescent="0.25">
      <c r="A18" s="1">
        <v>17</v>
      </c>
      <c r="B18" s="16">
        <v>44392</v>
      </c>
      <c r="C18" s="17" t="s">
        <v>6</v>
      </c>
      <c r="D18" s="18">
        <v>11663.5</v>
      </c>
      <c r="E18" s="19" t="s">
        <v>38</v>
      </c>
      <c r="F18" s="20" t="s">
        <v>50</v>
      </c>
      <c r="G18" s="22" t="s">
        <v>48</v>
      </c>
    </row>
    <row r="19" spans="1:7" x14ac:dyDescent="0.25">
      <c r="A19" s="1">
        <v>18</v>
      </c>
      <c r="B19" s="16">
        <v>44392</v>
      </c>
      <c r="C19" s="17" t="s">
        <v>8</v>
      </c>
      <c r="D19" s="18">
        <v>79850</v>
      </c>
      <c r="E19" s="19" t="s">
        <v>24</v>
      </c>
      <c r="F19" s="20" t="s">
        <v>9</v>
      </c>
      <c r="G19" s="22" t="s">
        <v>48</v>
      </c>
    </row>
    <row r="20" spans="1:7" x14ac:dyDescent="0.25">
      <c r="A20" s="1">
        <v>19</v>
      </c>
      <c r="B20" s="16">
        <v>44392</v>
      </c>
      <c r="C20" s="17" t="s">
        <v>11</v>
      </c>
      <c r="D20" s="18">
        <v>47931.59</v>
      </c>
      <c r="E20" s="19" t="s">
        <v>28</v>
      </c>
      <c r="F20" s="20" t="s">
        <v>51</v>
      </c>
      <c r="G20" s="22" t="s">
        <v>48</v>
      </c>
    </row>
    <row r="21" spans="1:7" x14ac:dyDescent="0.25">
      <c r="A21" s="1">
        <v>20</v>
      </c>
      <c r="B21" s="16">
        <v>44392</v>
      </c>
      <c r="C21" s="17" t="s">
        <v>35</v>
      </c>
      <c r="D21" s="18">
        <v>28291</v>
      </c>
      <c r="E21" s="19" t="s">
        <v>34</v>
      </c>
      <c r="F21" s="20" t="s">
        <v>52</v>
      </c>
      <c r="G21" s="22" t="s">
        <v>48</v>
      </c>
    </row>
    <row r="22" spans="1:7" x14ac:dyDescent="0.25">
      <c r="B22" s="24"/>
      <c r="C22" s="25"/>
      <c r="D22" s="26"/>
      <c r="E22" s="27"/>
      <c r="F22" s="28"/>
      <c r="G22" s="29"/>
    </row>
    <row r="23" spans="1:7" x14ac:dyDescent="0.25">
      <c r="A23" s="8"/>
      <c r="B23" s="3" t="s">
        <v>0</v>
      </c>
      <c r="C23" s="3"/>
      <c r="D23" s="6">
        <f>SUM(D2:D22)</f>
        <v>1255036.1300000001</v>
      </c>
      <c r="E23" s="11"/>
      <c r="F23" s="5"/>
      <c r="G23" s="8"/>
    </row>
    <row r="24" spans="1:7" x14ac:dyDescent="0.25">
      <c r="B24" s="24"/>
      <c r="C24" s="25"/>
      <c r="D24" s="26"/>
      <c r="E24" s="27"/>
      <c r="F24" s="28"/>
      <c r="G24" s="29"/>
    </row>
    <row r="25" spans="1:7" s="8" customFormat="1" x14ac:dyDescent="0.25">
      <c r="A25" s="1"/>
      <c r="B25" s="24"/>
      <c r="C25" s="25"/>
      <c r="D25" s="26"/>
      <c r="E25" s="27"/>
      <c r="F25" s="28"/>
      <c r="G25" s="29"/>
    </row>
    <row r="26" spans="1:7" x14ac:dyDescent="0.25">
      <c r="B26" s="15"/>
      <c r="D26" s="13"/>
    </row>
    <row r="27" spans="1:7" s="8" customFormat="1" x14ac:dyDescent="0.25">
      <c r="B27" s="14"/>
      <c r="C27" s="3"/>
      <c r="D27" s="6"/>
      <c r="E27" s="11"/>
      <c r="F27" s="5"/>
    </row>
    <row r="28" spans="1:7" x14ac:dyDescent="0.25">
      <c r="D28" s="9"/>
    </row>
  </sheetData>
  <autoFilter ref="B1:G1" xr:uid="{353ABEB7-7AB4-466D-971B-5EC20B74BC8B}"/>
  <phoneticPr fontId="3" type="noConversion"/>
  <pageMargins left="0.7" right="0.7" top="0.75" bottom="0.75" header="0.3" footer="0.3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G15"/>
  <sheetViews>
    <sheetView showGridLines="0" topLeftCell="B1" zoomScaleNormal="100" workbookViewId="0">
      <pane ySplit="1" topLeftCell="A2" activePane="bottomLeft" state="frozen"/>
      <selection pane="bottomLeft" activeCell="B7" sqref="A7:XFD7"/>
    </sheetView>
  </sheetViews>
  <sheetFormatPr defaultColWidth="17.85546875" defaultRowHeight="15" x14ac:dyDescent="0.25"/>
  <cols>
    <col min="1" max="1" width="2.7109375" style="1" customWidth="1"/>
    <col min="2" max="2" width="20.7109375" style="2" customWidth="1"/>
    <col min="3" max="3" width="53.7109375" style="2" customWidth="1"/>
    <col min="4" max="4" width="20.7109375" style="2" customWidth="1"/>
    <col min="5" max="5" width="32.7109375" style="12" customWidth="1"/>
    <col min="6" max="6" width="34.28515625" style="1" customWidth="1"/>
    <col min="7" max="7" width="12.85546875" style="1" bestFit="1" customWidth="1"/>
    <col min="8" max="16384" width="17.85546875" style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47</v>
      </c>
    </row>
    <row r="2" spans="1:7" x14ac:dyDescent="0.25">
      <c r="A2" s="1">
        <v>1</v>
      </c>
      <c r="B2" s="16">
        <v>44277</v>
      </c>
      <c r="C2" s="30" t="s">
        <v>56</v>
      </c>
      <c r="D2" s="18">
        <v>125000</v>
      </c>
      <c r="E2" s="19" t="s">
        <v>60</v>
      </c>
      <c r="F2" s="20" t="s">
        <v>58</v>
      </c>
      <c r="G2" s="21" t="s">
        <v>57</v>
      </c>
    </row>
    <row r="3" spans="1:7" x14ac:dyDescent="0.25">
      <c r="A3" s="1">
        <v>2</v>
      </c>
      <c r="B3" s="16">
        <v>44308</v>
      </c>
      <c r="C3" s="30" t="s">
        <v>56</v>
      </c>
      <c r="D3" s="18">
        <v>125000</v>
      </c>
      <c r="E3" s="19" t="s">
        <v>61</v>
      </c>
      <c r="F3" s="20" t="s">
        <v>58</v>
      </c>
      <c r="G3" s="21" t="s">
        <v>57</v>
      </c>
    </row>
    <row r="4" spans="1:7" x14ac:dyDescent="0.25">
      <c r="A4" s="1">
        <v>3</v>
      </c>
      <c r="B4" s="16">
        <v>44337</v>
      </c>
      <c r="C4" s="30" t="s">
        <v>56</v>
      </c>
      <c r="D4" s="18">
        <v>125000</v>
      </c>
      <c r="E4" s="19" t="s">
        <v>62</v>
      </c>
      <c r="F4" s="20" t="s">
        <v>58</v>
      </c>
      <c r="G4" s="21" t="s">
        <v>57</v>
      </c>
    </row>
    <row r="5" spans="1:7" x14ac:dyDescent="0.25">
      <c r="A5" s="1">
        <v>4</v>
      </c>
      <c r="B5" s="16">
        <v>44369</v>
      </c>
      <c r="C5" s="30" t="s">
        <v>56</v>
      </c>
      <c r="D5" s="18">
        <v>125000</v>
      </c>
      <c r="E5" s="19" t="s">
        <v>63</v>
      </c>
      <c r="F5" s="20" t="s">
        <v>58</v>
      </c>
      <c r="G5" s="21" t="s">
        <v>57</v>
      </c>
    </row>
    <row r="6" spans="1:7" x14ac:dyDescent="0.25">
      <c r="A6" s="1">
        <v>5</v>
      </c>
      <c r="B6" s="16">
        <v>44392</v>
      </c>
      <c r="C6" s="17" t="s">
        <v>23</v>
      </c>
      <c r="D6" s="18">
        <v>24313.65</v>
      </c>
      <c r="E6" s="19" t="s">
        <v>65</v>
      </c>
      <c r="F6" s="20" t="s">
        <v>64</v>
      </c>
      <c r="G6" s="21" t="s">
        <v>48</v>
      </c>
    </row>
    <row r="7" spans="1:7" x14ac:dyDescent="0.25">
      <c r="A7" s="1">
        <v>7</v>
      </c>
      <c r="B7" s="16">
        <v>44392</v>
      </c>
      <c r="C7" s="17" t="s">
        <v>30</v>
      </c>
      <c r="D7" s="18">
        <v>32115.84</v>
      </c>
      <c r="E7" s="19" t="s">
        <v>31</v>
      </c>
      <c r="F7" s="20" t="s">
        <v>54</v>
      </c>
      <c r="G7" s="21" t="s">
        <v>48</v>
      </c>
    </row>
    <row r="8" spans="1:7" x14ac:dyDescent="0.25">
      <c r="B8" s="24"/>
      <c r="C8" s="25"/>
      <c r="D8" s="26"/>
      <c r="E8" s="27"/>
      <c r="F8" s="28"/>
      <c r="G8" s="32"/>
    </row>
    <row r="9" spans="1:7" x14ac:dyDescent="0.25">
      <c r="A9" s="8"/>
      <c r="B9" s="3" t="s">
        <v>0</v>
      </c>
      <c r="C9" s="3"/>
      <c r="D9" s="34">
        <f>SUM(D2:D7)</f>
        <v>556429.49</v>
      </c>
      <c r="E9" s="11"/>
      <c r="F9" s="5"/>
      <c r="G9" s="8"/>
    </row>
    <row r="10" spans="1:7" s="8" customFormat="1" x14ac:dyDescent="0.25">
      <c r="A10" s="1"/>
      <c r="B10" s="24"/>
      <c r="C10" s="25"/>
      <c r="D10" s="31"/>
      <c r="E10" s="27"/>
      <c r="F10" s="28"/>
      <c r="G10" s="32"/>
    </row>
    <row r="11" spans="1:7" s="5" customFormat="1" x14ac:dyDescent="0.25">
      <c r="B11" s="15"/>
      <c r="C11" s="2"/>
      <c r="D11" s="13"/>
      <c r="E11" s="7"/>
      <c r="F11" s="1"/>
    </row>
    <row r="12" spans="1:7" x14ac:dyDescent="0.25">
      <c r="B12" s="14"/>
      <c r="C12" s="3"/>
      <c r="D12" s="6"/>
    </row>
    <row r="13" spans="1:7" x14ac:dyDescent="0.25">
      <c r="D13" s="9"/>
    </row>
    <row r="14" spans="1:7" x14ac:dyDescent="0.25">
      <c r="D14" s="9"/>
    </row>
    <row r="15" spans="1:7" x14ac:dyDescent="0.25">
      <c r="D15" s="9"/>
    </row>
  </sheetData>
  <autoFilter ref="B1:G1" xr:uid="{C5562E33-859F-474E-862D-0A0DD5CCB123}"/>
  <sortState xmlns:xlrd2="http://schemas.microsoft.com/office/spreadsheetml/2017/richdata2" ref="B2:F13">
    <sortCondition ref="B2:B13"/>
  </sortState>
  <phoneticPr fontId="3" type="noConversion"/>
  <pageMargins left="0.7" right="0.7" top="0.75" bottom="0.75" header="0.3" footer="0.3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1:G7"/>
  <sheetViews>
    <sheetView showGridLines="0" zoomScaleNormal="100" workbookViewId="0">
      <pane ySplit="1" topLeftCell="A2" activePane="bottomLeft" state="frozen"/>
      <selection pane="bottomLeft" activeCell="D12" sqref="D12"/>
    </sheetView>
  </sheetViews>
  <sheetFormatPr defaultColWidth="9.140625" defaultRowHeight="15" x14ac:dyDescent="0.25"/>
  <cols>
    <col min="1" max="1" width="2.7109375" style="1" customWidth="1"/>
    <col min="2" max="2" width="18.85546875" style="2" customWidth="1"/>
    <col min="3" max="3" width="42.85546875" style="2" customWidth="1"/>
    <col min="4" max="4" width="20.7109375" style="2" customWidth="1"/>
    <col min="5" max="5" width="40.28515625" style="12" customWidth="1"/>
    <col min="6" max="6" width="30.28515625" style="1" customWidth="1"/>
    <col min="7" max="7" width="12.85546875" style="1" bestFit="1" customWidth="1"/>
    <col min="8" max="16383" width="9.140625" style="1"/>
    <col min="16384" max="16384" width="17.7109375" style="1" customWidth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47</v>
      </c>
    </row>
    <row r="2" spans="1:7" x14ac:dyDescent="0.25">
      <c r="A2" s="1">
        <v>1</v>
      </c>
      <c r="B2" s="16">
        <v>44392</v>
      </c>
      <c r="C2" s="17" t="s">
        <v>23</v>
      </c>
      <c r="D2" s="18">
        <v>24313.65</v>
      </c>
      <c r="E2" s="19" t="s">
        <v>66</v>
      </c>
      <c r="F2" s="20" t="s">
        <v>64</v>
      </c>
      <c r="G2" s="23" t="s">
        <v>48</v>
      </c>
    </row>
    <row r="3" spans="1:7" x14ac:dyDescent="0.25">
      <c r="A3" s="1">
        <v>2</v>
      </c>
      <c r="B3" s="16">
        <v>44392</v>
      </c>
      <c r="C3" s="17" t="s">
        <v>30</v>
      </c>
      <c r="D3" s="18">
        <v>30645.26</v>
      </c>
      <c r="E3" s="19" t="s">
        <v>32</v>
      </c>
      <c r="F3" s="20" t="s">
        <v>54</v>
      </c>
      <c r="G3" s="23" t="s">
        <v>48</v>
      </c>
    </row>
    <row r="4" spans="1:7" x14ac:dyDescent="0.25">
      <c r="A4" s="1">
        <v>3</v>
      </c>
      <c r="B4" s="16">
        <v>44392</v>
      </c>
      <c r="C4" s="17" t="s">
        <v>10</v>
      </c>
      <c r="D4" s="18">
        <v>15853.07</v>
      </c>
      <c r="E4" s="19" t="s">
        <v>33</v>
      </c>
      <c r="F4" s="20" t="s">
        <v>55</v>
      </c>
      <c r="G4" s="23" t="s">
        <v>48</v>
      </c>
    </row>
    <row r="5" spans="1:7" x14ac:dyDescent="0.25">
      <c r="B5" s="24"/>
      <c r="C5" s="25"/>
      <c r="D5" s="26"/>
      <c r="E5" s="27"/>
      <c r="F5" s="28"/>
      <c r="G5" s="33"/>
    </row>
    <row r="6" spans="1:7" s="5" customFormat="1" x14ac:dyDescent="0.25">
      <c r="B6" s="3" t="s">
        <v>0</v>
      </c>
      <c r="C6" s="3"/>
      <c r="D6" s="6">
        <f>SUM(D2:D4)</f>
        <v>70811.98000000001</v>
      </c>
      <c r="E6" s="11"/>
    </row>
    <row r="7" spans="1:7" x14ac:dyDescent="0.25">
      <c r="B7" s="14"/>
      <c r="C7" s="3"/>
      <c r="D7" s="6"/>
    </row>
  </sheetData>
  <autoFilter ref="B1:G1" xr:uid="{5B5CA738-9F9A-4945-8440-8DC278EA05FE}"/>
  <sortState xmlns:xlrd2="http://schemas.microsoft.com/office/spreadsheetml/2017/richdata2" ref="B2:F7">
    <sortCondition ref="B1:B7"/>
  </sortState>
  <phoneticPr fontId="3" type="noConversion"/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1:G28"/>
  <sheetViews>
    <sheetView showGridLines="0" tabSelected="1" zoomScaleNormal="100" workbookViewId="0">
      <pane ySplit="1" topLeftCell="A2" activePane="bottomLeft" state="frozen"/>
      <selection pane="bottomLeft" activeCell="D21" sqref="D21"/>
    </sheetView>
  </sheetViews>
  <sheetFormatPr defaultColWidth="8.85546875" defaultRowHeight="15" x14ac:dyDescent="0.25"/>
  <cols>
    <col min="1" max="1" width="2.7109375" style="1" customWidth="1"/>
    <col min="2" max="2" width="20.7109375" style="2" customWidth="1"/>
    <col min="3" max="3" width="52.85546875" style="2" customWidth="1"/>
    <col min="4" max="4" width="20.7109375" style="2" customWidth="1"/>
    <col min="5" max="5" width="37.7109375" style="12" customWidth="1"/>
    <col min="6" max="6" width="38.5703125" style="1" customWidth="1"/>
    <col min="7" max="7" width="12.85546875" style="1" bestFit="1" customWidth="1"/>
    <col min="8" max="8" width="8.85546875" style="1" customWidth="1"/>
    <col min="9" max="16384" width="8.85546875" style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47</v>
      </c>
    </row>
    <row r="2" spans="1:7" x14ac:dyDescent="0.25">
      <c r="A2" s="1">
        <v>1</v>
      </c>
      <c r="B2" s="16">
        <v>44249</v>
      </c>
      <c r="C2" s="30" t="s">
        <v>56</v>
      </c>
      <c r="D2" s="18">
        <v>125000</v>
      </c>
      <c r="E2" s="19" t="s">
        <v>59</v>
      </c>
      <c r="F2" s="30" t="s">
        <v>58</v>
      </c>
      <c r="G2" s="22" t="s">
        <v>57</v>
      </c>
    </row>
    <row r="3" spans="1:7" x14ac:dyDescent="0.25">
      <c r="A3" s="1">
        <v>2</v>
      </c>
      <c r="B3" s="16">
        <v>44277</v>
      </c>
      <c r="C3" s="30" t="s">
        <v>56</v>
      </c>
      <c r="D3" s="18">
        <v>125000</v>
      </c>
      <c r="E3" s="19" t="s">
        <v>60</v>
      </c>
      <c r="F3" s="30" t="s">
        <v>58</v>
      </c>
      <c r="G3" s="22" t="s">
        <v>57</v>
      </c>
    </row>
    <row r="4" spans="1:7" x14ac:dyDescent="0.25">
      <c r="A4" s="1">
        <v>3</v>
      </c>
      <c r="B4" s="16">
        <v>44337</v>
      </c>
      <c r="C4" s="30" t="s">
        <v>56</v>
      </c>
      <c r="D4" s="18">
        <v>125000</v>
      </c>
      <c r="E4" s="19" t="s">
        <v>62</v>
      </c>
      <c r="F4" s="30" t="s">
        <v>58</v>
      </c>
      <c r="G4" s="22" t="s">
        <v>57</v>
      </c>
    </row>
    <row r="5" spans="1:7" x14ac:dyDescent="0.25">
      <c r="A5" s="1">
        <v>4</v>
      </c>
      <c r="B5" s="16">
        <v>44369</v>
      </c>
      <c r="C5" s="30" t="s">
        <v>56</v>
      </c>
      <c r="D5" s="18">
        <v>125000</v>
      </c>
      <c r="E5" s="19" t="s">
        <v>63</v>
      </c>
      <c r="F5" s="30" t="s">
        <v>58</v>
      </c>
      <c r="G5" s="22" t="s">
        <v>57</v>
      </c>
    </row>
    <row r="6" spans="1:7" x14ac:dyDescent="0.25">
      <c r="A6" s="1">
        <v>5</v>
      </c>
      <c r="B6" s="16">
        <v>44392</v>
      </c>
      <c r="C6" s="17" t="s">
        <v>7</v>
      </c>
      <c r="D6" s="18">
        <v>64699.33</v>
      </c>
      <c r="E6" s="19" t="s">
        <v>12</v>
      </c>
      <c r="F6" s="20" t="s">
        <v>49</v>
      </c>
      <c r="G6" s="21" t="s">
        <v>48</v>
      </c>
    </row>
    <row r="7" spans="1:7" x14ac:dyDescent="0.25">
      <c r="A7" s="1">
        <v>6</v>
      </c>
      <c r="B7" s="16">
        <v>44392</v>
      </c>
      <c r="C7" s="17" t="s">
        <v>7</v>
      </c>
      <c r="D7" s="18">
        <v>45823.6</v>
      </c>
      <c r="E7" s="19" t="s">
        <v>13</v>
      </c>
      <c r="F7" s="20" t="s">
        <v>49</v>
      </c>
      <c r="G7" s="21" t="s">
        <v>48</v>
      </c>
    </row>
    <row r="8" spans="1:7" x14ac:dyDescent="0.25">
      <c r="A8" s="1">
        <v>7</v>
      </c>
      <c r="B8" s="16">
        <v>44392</v>
      </c>
      <c r="C8" s="17" t="s">
        <v>7</v>
      </c>
      <c r="D8" s="18">
        <v>45794.31</v>
      </c>
      <c r="E8" s="19" t="s">
        <v>14</v>
      </c>
      <c r="F8" s="20" t="s">
        <v>49</v>
      </c>
      <c r="G8" s="21" t="s">
        <v>48</v>
      </c>
    </row>
    <row r="9" spans="1:7" x14ac:dyDescent="0.25">
      <c r="A9" s="1">
        <v>8</v>
      </c>
      <c r="B9" s="16">
        <v>44392</v>
      </c>
      <c r="C9" s="17" t="s">
        <v>7</v>
      </c>
      <c r="D9" s="18">
        <v>3000.9</v>
      </c>
      <c r="E9" s="19" t="s">
        <v>15</v>
      </c>
      <c r="F9" s="20" t="s">
        <v>49</v>
      </c>
      <c r="G9" s="21" t="s">
        <v>48</v>
      </c>
    </row>
    <row r="10" spans="1:7" x14ac:dyDescent="0.25">
      <c r="A10" s="1">
        <v>9</v>
      </c>
      <c r="B10" s="16">
        <v>44392</v>
      </c>
      <c r="C10" s="17" t="s">
        <v>7</v>
      </c>
      <c r="D10" s="18">
        <v>5434.02</v>
      </c>
      <c r="E10" s="19" t="s">
        <v>16</v>
      </c>
      <c r="F10" s="20" t="s">
        <v>49</v>
      </c>
      <c r="G10" s="21" t="s">
        <v>48</v>
      </c>
    </row>
    <row r="11" spans="1:7" x14ac:dyDescent="0.25">
      <c r="A11" s="1">
        <v>10</v>
      </c>
      <c r="B11" s="16">
        <v>44392</v>
      </c>
      <c r="C11" s="17" t="s">
        <v>7</v>
      </c>
      <c r="D11" s="18">
        <v>40537.449999999997</v>
      </c>
      <c r="E11" s="19" t="s">
        <v>37</v>
      </c>
      <c r="F11" s="20" t="s">
        <v>49</v>
      </c>
      <c r="G11" s="21" t="s">
        <v>48</v>
      </c>
    </row>
    <row r="12" spans="1:7" x14ac:dyDescent="0.25">
      <c r="A12" s="1">
        <v>11</v>
      </c>
      <c r="B12" s="16">
        <v>44392</v>
      </c>
      <c r="C12" s="17" t="s">
        <v>7</v>
      </c>
      <c r="D12" s="18">
        <v>74233.149999999994</v>
      </c>
      <c r="E12" s="19" t="s">
        <v>44</v>
      </c>
      <c r="F12" s="20" t="s">
        <v>49</v>
      </c>
      <c r="G12" s="21" t="s">
        <v>48</v>
      </c>
    </row>
    <row r="13" spans="1:7" x14ac:dyDescent="0.25">
      <c r="A13" s="1">
        <v>12</v>
      </c>
      <c r="B13" s="16">
        <v>44392</v>
      </c>
      <c r="C13" s="17" t="s">
        <v>7</v>
      </c>
      <c r="D13" s="18">
        <v>82883.7</v>
      </c>
      <c r="E13" s="19" t="s">
        <v>45</v>
      </c>
      <c r="F13" s="20" t="s">
        <v>49</v>
      </c>
      <c r="G13" s="21" t="s">
        <v>48</v>
      </c>
    </row>
    <row r="14" spans="1:7" x14ac:dyDescent="0.25">
      <c r="A14" s="1">
        <v>13</v>
      </c>
      <c r="B14" s="16">
        <v>44392</v>
      </c>
      <c r="C14" s="17" t="s">
        <v>6</v>
      </c>
      <c r="D14" s="18">
        <v>11663.5</v>
      </c>
      <c r="E14" s="19" t="s">
        <v>39</v>
      </c>
      <c r="F14" s="20" t="s">
        <v>50</v>
      </c>
      <c r="G14" s="21" t="s">
        <v>48</v>
      </c>
    </row>
    <row r="15" spans="1:7" x14ac:dyDescent="0.25">
      <c r="A15" s="1">
        <v>14</v>
      </c>
      <c r="B15" s="16">
        <v>44392</v>
      </c>
      <c r="C15" s="17" t="s">
        <v>8</v>
      </c>
      <c r="D15" s="18">
        <v>79850</v>
      </c>
      <c r="E15" s="19" t="s">
        <v>25</v>
      </c>
      <c r="F15" s="20" t="s">
        <v>9</v>
      </c>
      <c r="G15" s="21" t="s">
        <v>48</v>
      </c>
    </row>
    <row r="16" spans="1:7" x14ac:dyDescent="0.25">
      <c r="A16" s="1">
        <v>15</v>
      </c>
      <c r="B16" s="16">
        <v>44392</v>
      </c>
      <c r="C16" s="17" t="s">
        <v>27</v>
      </c>
      <c r="D16" s="18">
        <v>42261.29</v>
      </c>
      <c r="E16" s="19" t="s">
        <v>26</v>
      </c>
      <c r="F16" s="20" t="s">
        <v>53</v>
      </c>
      <c r="G16" s="21" t="s">
        <v>48</v>
      </c>
    </row>
    <row r="17" spans="1:7" x14ac:dyDescent="0.25">
      <c r="A17" s="1">
        <v>16</v>
      </c>
      <c r="B17" s="16">
        <v>44392</v>
      </c>
      <c r="C17" s="17" t="s">
        <v>11</v>
      </c>
      <c r="D17" s="18">
        <v>25840.13</v>
      </c>
      <c r="E17" s="19" t="s">
        <v>29</v>
      </c>
      <c r="F17" s="20" t="s">
        <v>51</v>
      </c>
      <c r="G17" s="21" t="s">
        <v>48</v>
      </c>
    </row>
    <row r="18" spans="1:7" x14ac:dyDescent="0.25">
      <c r="A18" s="1">
        <v>17</v>
      </c>
      <c r="B18" s="16">
        <v>44392</v>
      </c>
      <c r="C18" s="17" t="s">
        <v>35</v>
      </c>
      <c r="D18" s="18">
        <v>28291</v>
      </c>
      <c r="E18" s="19" t="s">
        <v>36</v>
      </c>
      <c r="F18" s="20" t="s">
        <v>52</v>
      </c>
      <c r="G18" s="21" t="s">
        <v>48</v>
      </c>
    </row>
    <row r="19" spans="1:7" x14ac:dyDescent="0.25">
      <c r="A19" s="1">
        <v>18</v>
      </c>
      <c r="B19" s="16">
        <v>44392</v>
      </c>
      <c r="C19" s="17" t="s">
        <v>6</v>
      </c>
      <c r="D19" s="18">
        <v>33900.720000000001</v>
      </c>
      <c r="E19" s="19" t="s">
        <v>39</v>
      </c>
      <c r="F19" s="20" t="s">
        <v>50</v>
      </c>
      <c r="G19" s="21" t="s">
        <v>48</v>
      </c>
    </row>
    <row r="20" spans="1:7" x14ac:dyDescent="0.25">
      <c r="B20" s="24"/>
      <c r="C20" s="25"/>
      <c r="D20" s="26"/>
      <c r="E20" s="27"/>
      <c r="F20" s="28"/>
      <c r="G20" s="32"/>
    </row>
    <row r="21" spans="1:7" x14ac:dyDescent="0.25">
      <c r="A21" s="8"/>
      <c r="B21" s="3" t="s">
        <v>0</v>
      </c>
      <c r="C21" s="3"/>
      <c r="D21" s="6">
        <f>SUM(D2:D19)</f>
        <v>1084213.0999999999</v>
      </c>
      <c r="E21" s="11"/>
      <c r="F21" s="5"/>
      <c r="G21" s="8"/>
    </row>
    <row r="22" spans="1:7" x14ac:dyDescent="0.25">
      <c r="B22" s="24"/>
      <c r="C22" s="25"/>
      <c r="D22" s="26"/>
      <c r="E22" s="27"/>
      <c r="F22" s="28"/>
      <c r="G22" s="32"/>
    </row>
    <row r="23" spans="1:7" x14ac:dyDescent="0.25">
      <c r="B23" s="24"/>
      <c r="C23" s="25"/>
      <c r="D23" s="26"/>
      <c r="E23" s="27"/>
      <c r="F23" s="28"/>
      <c r="G23" s="32"/>
    </row>
    <row r="24" spans="1:7" s="8" customFormat="1" x14ac:dyDescent="0.25">
      <c r="A24" s="1"/>
      <c r="B24" s="24"/>
      <c r="C24" s="25"/>
      <c r="D24" s="26"/>
      <c r="E24" s="27"/>
      <c r="F24" s="28"/>
      <c r="G24" s="32"/>
    </row>
    <row r="25" spans="1:7" s="5" customFormat="1" x14ac:dyDescent="0.25">
      <c r="B25" s="15"/>
      <c r="C25" s="2"/>
      <c r="D25" s="13"/>
      <c r="E25" s="7"/>
      <c r="F25" s="1"/>
    </row>
    <row r="26" spans="1:7" x14ac:dyDescent="0.25">
      <c r="B26" s="14"/>
      <c r="C26" s="3"/>
      <c r="D26" s="6"/>
    </row>
    <row r="27" spans="1:7" x14ac:dyDescent="0.25">
      <c r="D27" s="9"/>
    </row>
    <row r="28" spans="1:7" x14ac:dyDescent="0.25">
      <c r="D28" s="9"/>
    </row>
  </sheetData>
  <autoFilter ref="B1:G1" xr:uid="{AE0233C2-31FE-4955-B1A0-01684FA9B7F2}"/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Bonfim</vt:lpstr>
      <vt:lpstr>Canta</vt:lpstr>
      <vt:lpstr>Pau Rainha</vt:lpstr>
      <vt:lpstr>Santa Luz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Victória Alonso Victória</cp:lastModifiedBy>
  <cp:lastPrinted>2021-05-21T11:39:50Z</cp:lastPrinted>
  <dcterms:created xsi:type="dcterms:W3CDTF">2015-06-05T18:17:20Z</dcterms:created>
  <dcterms:modified xsi:type="dcterms:W3CDTF">2021-07-14T12:41:58Z</dcterms:modified>
</cp:coreProperties>
</file>